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5" i="1"/>
  <c r="E13"/>
  <c r="D11"/>
  <c r="C11"/>
  <c r="C10" s="1"/>
  <c r="E14"/>
  <c r="F23"/>
  <c r="G21"/>
  <c r="G23" s="1"/>
  <c r="E11" l="1"/>
  <c r="D10"/>
  <c r="G25" s="1"/>
  <c r="E10" l="1"/>
</calcChain>
</file>

<file path=xl/sharedStrings.xml><?xml version="1.0" encoding="utf-8"?>
<sst xmlns="http://schemas.openxmlformats.org/spreadsheetml/2006/main" count="38" uniqueCount="36">
  <si>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</si>
  <si>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</si>
  <si>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</si>
  <si>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</si>
  <si>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</si>
  <si>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</si>
  <si>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</si>
  <si>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</si>
  <si>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</si>
  <si>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</si>
  <si>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</si>
  <si>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</si>
  <si>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</si>
  <si>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</si>
  <si>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</si>
  <si>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</si>
  <si>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</si>
  <si>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</si>
  <si>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</si>
  <si>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</si>
  <si>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</si>
  <si>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</si>
  <si>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</si>
  <si>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</si>
  <si>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</si>
  <si>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</si>
  <si>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</si>
  <si>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</si>
  <si>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>Утверждено Решением  Думы г.о.Кинель от 16.12.2021 №128                             на 2022 год</t>
  </si>
  <si>
    <t>Остаток неиспользованных средств на 01.01.2022</t>
  </si>
  <si>
    <t>за 2022 год</t>
  </si>
  <si>
    <t>Иcполнено на 01.01.2023</t>
  </si>
  <si>
    <t>Остаток неиспользованных средств на 01.01.2023</t>
  </si>
  <si>
    <t xml:space="preserve">  ОТЧЕТ </t>
  </si>
  <si>
    <t>Приложение 6</t>
  </si>
  <si>
    <t>к решению Думы
городского округа Кинель Самарской области
№ 265 от 25.05.2023г.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</si>
</sst>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1" fontId="12" fillId="0" borderId="0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zoomScale="75" zoomScaleSheetLayoutView="75" workbookViewId="0">
      <selection activeCell="I3" sqref="I3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18.75">
      <c r="E1" s="24" t="s">
        <v>34</v>
      </c>
      <c r="F1" s="24"/>
      <c r="G1" s="24"/>
    </row>
    <row r="2" spans="1:7" ht="79.5" customHeight="1">
      <c r="E2" s="24" t="s">
        <v>35</v>
      </c>
      <c r="F2" s="24"/>
      <c r="G2" s="24"/>
    </row>
    <row r="3" spans="1:7" ht="25.5" customHeight="1">
      <c r="A3" s="27" t="s">
        <v>33</v>
      </c>
      <c r="B3" s="27"/>
      <c r="C3" s="27"/>
      <c r="D3" s="27"/>
      <c r="E3" s="27"/>
      <c r="F3" s="27"/>
      <c r="G3" s="27"/>
    </row>
    <row r="4" spans="1:7" ht="40.5" customHeight="1">
      <c r="A4" s="28" t="s">
        <v>26</v>
      </c>
      <c r="B4" s="28"/>
      <c r="C4" s="28"/>
      <c r="D4" s="28"/>
      <c r="E4" s="28"/>
      <c r="F4" s="28"/>
      <c r="G4" s="28"/>
    </row>
    <row r="5" spans="1:7" ht="21" customHeight="1">
      <c r="A5" s="28" t="s">
        <v>30</v>
      </c>
      <c r="B5" s="28"/>
      <c r="C5" s="28"/>
      <c r="D5" s="28"/>
      <c r="E5" s="28"/>
      <c r="F5" s="28"/>
      <c r="G5" s="28"/>
    </row>
    <row r="6" spans="1:7" ht="35.25" customHeight="1">
      <c r="A6" s="20"/>
      <c r="B6" s="20"/>
      <c r="C6" s="20"/>
      <c r="D6" s="20"/>
      <c r="E6" s="20"/>
      <c r="F6" s="25" t="s">
        <v>12</v>
      </c>
      <c r="G6" s="25"/>
    </row>
    <row r="7" spans="1:7" ht="24.75" customHeight="1">
      <c r="A7" s="26" t="s">
        <v>29</v>
      </c>
      <c r="B7" s="26"/>
      <c r="C7" s="26"/>
      <c r="D7" s="26"/>
      <c r="E7" s="26"/>
      <c r="F7" s="26"/>
      <c r="G7" s="21">
        <v>1681</v>
      </c>
    </row>
    <row r="8" spans="1:7" ht="16.5" customHeight="1">
      <c r="A8" s="37" t="s">
        <v>4</v>
      </c>
      <c r="B8" s="37"/>
      <c r="C8" s="37"/>
      <c r="D8" s="37"/>
      <c r="E8" s="37"/>
      <c r="F8" s="37"/>
    </row>
    <row r="9" spans="1:7" ht="40.5" customHeight="1">
      <c r="A9" s="9" t="s">
        <v>1</v>
      </c>
      <c r="B9" s="9" t="s">
        <v>2</v>
      </c>
      <c r="C9" s="9" t="s">
        <v>3</v>
      </c>
      <c r="D9" s="9" t="s">
        <v>31</v>
      </c>
      <c r="E9" s="9" t="s">
        <v>0</v>
      </c>
    </row>
    <row r="10" spans="1:7">
      <c r="A10" s="11" t="s">
        <v>9</v>
      </c>
      <c r="B10" s="5"/>
      <c r="C10" s="22">
        <f>C11</f>
        <v>96826</v>
      </c>
      <c r="D10" s="22">
        <f>D11</f>
        <v>96806</v>
      </c>
      <c r="E10" s="13">
        <f>D10/C10*100</f>
        <v>99.979344390969374</v>
      </c>
    </row>
    <row r="11" spans="1:7">
      <c r="A11" s="12" t="s">
        <v>10</v>
      </c>
      <c r="B11" s="5" t="s">
        <v>22</v>
      </c>
      <c r="C11" s="22">
        <f>C13+C15+C14</f>
        <v>96826</v>
      </c>
      <c r="D11" s="22">
        <f>D13+D15+D14</f>
        <v>96806</v>
      </c>
      <c r="E11" s="13">
        <f>D11/C11*100</f>
        <v>99.979344390969374</v>
      </c>
    </row>
    <row r="12" spans="1:7">
      <c r="A12" s="10" t="s">
        <v>11</v>
      </c>
      <c r="B12" s="5"/>
      <c r="C12" s="7"/>
      <c r="D12" s="7"/>
      <c r="E12" s="13"/>
    </row>
    <row r="13" spans="1:7" ht="64.5" customHeight="1">
      <c r="A13" s="15" t="s">
        <v>13</v>
      </c>
      <c r="B13" s="5" t="s">
        <v>21</v>
      </c>
      <c r="C13" s="7">
        <v>16826</v>
      </c>
      <c r="D13" s="7">
        <v>16926</v>
      </c>
      <c r="E13" s="13">
        <f>D13/C13*100</f>
        <v>100.59431831689052</v>
      </c>
    </row>
    <row r="14" spans="1:7" ht="77.25" customHeight="1">
      <c r="A14" s="15" t="s">
        <v>23</v>
      </c>
      <c r="B14" s="5" t="s">
        <v>24</v>
      </c>
      <c r="C14" s="7">
        <v>65082</v>
      </c>
      <c r="D14" s="7">
        <v>65082</v>
      </c>
      <c r="E14" s="13">
        <f t="shared" ref="E14:E15" si="0">D14/C14*100</f>
        <v>100</v>
      </c>
    </row>
    <row r="15" spans="1:7" ht="148.5" customHeight="1">
      <c r="A15" s="15" t="s">
        <v>25</v>
      </c>
      <c r="B15" s="5" t="s">
        <v>27</v>
      </c>
      <c r="C15" s="7">
        <v>14918</v>
      </c>
      <c r="D15" s="7">
        <v>14798</v>
      </c>
      <c r="E15" s="13">
        <f t="shared" si="0"/>
        <v>99.195602627698094</v>
      </c>
    </row>
    <row r="17" spans="1:7">
      <c r="A17" s="38" t="s">
        <v>20</v>
      </c>
      <c r="B17" s="38"/>
      <c r="C17" s="38"/>
      <c r="D17" s="38"/>
      <c r="E17" s="38"/>
      <c r="F17" s="38"/>
      <c r="G17" s="14"/>
    </row>
    <row r="18" spans="1:7">
      <c r="A18" s="2"/>
      <c r="B18" s="2"/>
      <c r="C18" s="2"/>
      <c r="D18" s="2"/>
      <c r="E18" s="2"/>
      <c r="F18" s="2"/>
      <c r="G18" s="6"/>
    </row>
    <row r="19" spans="1:7">
      <c r="A19" s="39" t="s">
        <v>8</v>
      </c>
      <c r="B19" s="40"/>
      <c r="C19" s="40"/>
      <c r="D19" s="41"/>
      <c r="E19" s="32" t="s">
        <v>28</v>
      </c>
      <c r="F19" s="32" t="s">
        <v>31</v>
      </c>
      <c r="G19" s="32" t="s">
        <v>0</v>
      </c>
    </row>
    <row r="20" spans="1:7" ht="88.5" customHeight="1">
      <c r="A20" s="3" t="s">
        <v>17</v>
      </c>
      <c r="B20" s="3" t="s">
        <v>5</v>
      </c>
      <c r="C20" s="3" t="s">
        <v>6</v>
      </c>
      <c r="D20" s="3" t="s">
        <v>7</v>
      </c>
      <c r="E20" s="42"/>
      <c r="F20" s="33"/>
      <c r="G20" s="33"/>
    </row>
    <row r="21" spans="1:7" ht="26.25">
      <c r="A21" s="5" t="s">
        <v>16</v>
      </c>
      <c r="B21" s="5" t="s">
        <v>18</v>
      </c>
      <c r="C21" s="4" t="s">
        <v>14</v>
      </c>
      <c r="D21" s="5" t="s">
        <v>19</v>
      </c>
      <c r="E21" s="7">
        <v>98507</v>
      </c>
      <c r="F21" s="8">
        <v>93090</v>
      </c>
      <c r="G21" s="18">
        <f>F21/E21*100</f>
        <v>94.500898413310736</v>
      </c>
    </row>
    <row r="22" spans="1:7">
      <c r="A22" s="34"/>
      <c r="B22" s="35"/>
      <c r="C22" s="35"/>
      <c r="D22" s="35"/>
      <c r="E22" s="35"/>
      <c r="F22" s="35"/>
      <c r="G22" s="36"/>
    </row>
    <row r="23" spans="1:7">
      <c r="A23" s="16" t="s">
        <v>15</v>
      </c>
      <c r="B23" s="17"/>
      <c r="C23" s="17"/>
      <c r="D23" s="17"/>
      <c r="E23" s="17"/>
      <c r="F23" s="23">
        <f>F21</f>
        <v>93090</v>
      </c>
      <c r="G23" s="19">
        <f>G21</f>
        <v>94.500898413310736</v>
      </c>
    </row>
    <row r="24" spans="1:7">
      <c r="A24" s="2"/>
      <c r="B24" s="2"/>
      <c r="C24" s="2"/>
      <c r="D24" s="2"/>
      <c r="E24" s="2"/>
    </row>
    <row r="25" spans="1:7" ht="33.75" customHeight="1">
      <c r="A25" s="29" t="s">
        <v>32</v>
      </c>
      <c r="B25" s="30"/>
      <c r="C25" s="30"/>
      <c r="D25" s="30"/>
      <c r="E25" s="30"/>
      <c r="F25" s="31"/>
      <c r="G25" s="21">
        <f>G7+D10-F21</f>
        <v>5397</v>
      </c>
    </row>
    <row r="26" spans="1:7" ht="81" customHeight="1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</sheetData>
  <mergeCells count="15">
    <mergeCell ref="A25:F25"/>
    <mergeCell ref="G19:G20"/>
    <mergeCell ref="A22:G22"/>
    <mergeCell ref="A8:F8"/>
    <mergeCell ref="A17:F17"/>
    <mergeCell ref="A19:D19"/>
    <mergeCell ref="E19:E20"/>
    <mergeCell ref="F19:F20"/>
    <mergeCell ref="E1:G1"/>
    <mergeCell ref="E2:G2"/>
    <mergeCell ref="F6:G6"/>
    <mergeCell ref="A7:F7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Устинова</cp:lastModifiedBy>
  <cp:lastPrinted>2023-03-13T13:34:58Z</cp:lastPrinted>
  <dcterms:created xsi:type="dcterms:W3CDTF">2013-06-25T10:52:42Z</dcterms:created>
  <dcterms:modified xsi:type="dcterms:W3CDTF">2023-05-29T06:05:57Z</dcterms:modified>
</cp:coreProperties>
</file>